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1-й лот Донецьк (Київський)(останні торги 2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3" i="9" l="1"/>
  <c r="E12" i="9"/>
  <c r="E11" i="9"/>
  <c r="B39" i="9" l="1"/>
</calcChain>
</file>

<file path=xl/sharedStrings.xml><?xml version="1.0" encoding="utf-8"?>
<sst xmlns="http://schemas.openxmlformats.org/spreadsheetml/2006/main" count="181" uniqueCount="118">
  <si>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</si>
  <si>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</si>
  <si>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</si>
  <si>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</si>
  <si>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</si>
  <si>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</si>
  <si>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</si>
  <si>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</si>
  <si>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</si>
  <si>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</si>
  <si>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</si>
  <si>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</si>
  <si>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</si>
  <si>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</si>
  <si>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</si>
  <si>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</si>
  <si>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</si>
  <si>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</si>
  <si>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</si>
  <si>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</si>
  <si>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</si>
  <si>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</si>
  <si>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</si>
  <si>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</si>
  <si>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</si>
  <si>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</si>
  <si>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</si>
  <si>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</si>
  <si>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</si>
  <si>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</si>
  <si>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</si>
  <si>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</si>
  <si>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</si>
  <si>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</si>
  <si>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</si>
  <si>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</si>
  <si>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</si>
  <si>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</si>
  <si>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</si>
  <si>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</si>
  <si>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</si>
  <si>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</si>
  <si>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</si>
  <si>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</si>
  <si>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</si>
  <si>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</si>
  <si>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</si>
  <si>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</si>
  <si>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</si>
  <si>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</si>
  <si>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</si>
  <si>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</si>
  <si>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</si>
  <si>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</si>
  <si>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</si>
  <si>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</si>
  <si>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</si>
  <si>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</si>
  <si>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</si>
  <si>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</si>
  <si>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</si>
  <si>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</si>
  <si>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</si>
  <si>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</si>
  <si>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</si>
  <si>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</si>
  <si>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</si>
  <si>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</si>
  <si>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</si>
  <si>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</si>
  <si>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</si>
  <si>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</si>
  <si>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</si>
  <si>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</si>
  <si>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</si>
  <si>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</si>
  <si>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</si>
  <si>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</si>
  <si>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</si>
  <si>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</si>
  <si>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проспект Київський, будинок 28</t>
  </si>
  <si>
    <t xml:space="preserve">1 027 400,00 грн, без ПДВ </t>
  </si>
  <si>
    <t>* фото 2011 року</t>
  </si>
  <si>
    <t>Нежитлове вбудоване приміщення, загальною  площею 293,2 кв.м., в житловому будинку літ.А-3, за адресою: Донецька обл., м. Донецьк, проспект Київський, будинок 28. Реєстраційний номер об'єкту нерухомого майна: 5748978.  Інвентарний № 94895.</t>
  </si>
  <si>
    <t>2.1. Фотофіксація (2011 року)</t>
  </si>
  <si>
    <t>G22N026848</t>
  </si>
  <si>
    <t>https://www.fg.gov.ua/passport/59599</t>
  </si>
  <si>
    <t>https://www.fg.gov.ua/passport/59706</t>
  </si>
  <si>
    <t>https://www.fg.gov.ua/passport/59793</t>
  </si>
  <si>
    <t>https://www.fg.gov.ua/passport/59885</t>
  </si>
  <si>
    <t>https://www.fg.gov.ua/lot/171944</t>
  </si>
  <si>
    <t>В складі лоту  з основними засобами. Не відбулися у зв’язку з відсутністю учасників.</t>
  </si>
  <si>
    <t>Початкова (стартова) ціна  активу *****</t>
  </si>
  <si>
    <t>G22N027309</t>
  </si>
  <si>
    <t>https://www.fg.gov.ua/lot/172400</t>
  </si>
  <si>
    <t>https://www.fg.gov.ua/passport/60248</t>
  </si>
  <si>
    <t>https://www.fg.gov.ua/passport/60359</t>
  </si>
  <si>
    <t>https://www.fg.gov.ua/passport/60412</t>
  </si>
  <si>
    <t>https://www.fg.gov.ua/passport/60471</t>
  </si>
  <si>
    <t>G22N027471</t>
  </si>
  <si>
    <t>https://www.fg.gov.ua/passport/60640</t>
  </si>
  <si>
    <t>https://www.fg.gov.ua/passport/60698</t>
  </si>
  <si>
    <t>https://www.fg.gov.ua/passport/60735</t>
  </si>
  <si>
    <t>https://www.fg.gov.ua/passport/60773</t>
  </si>
  <si>
    <t>https://www.fg.gov.ua/lot/172543</t>
  </si>
  <si>
    <t>***** -  вартість лоту з основними засобами, затверджена рішенням Комітету Фонду з питань консолідації, управління та продажу майна (активів) банків  № 643/24 від 27.11.2024.
У рішеннях Комітету Фонду з питань консолідації, управління та продажу майна (активів) банків № 70/25 від 07.02.2025 та 150/25 від 04.04.2025 «Початкова ціна (грн. з ПДВ)» вказана у розмірі 
1 232 880,00 грн.</t>
  </si>
  <si>
    <t>G22N027586</t>
  </si>
  <si>
    <t>https://www.fg.gov.ua/lot/172672</t>
  </si>
  <si>
    <t>https://www.fg.gov.ua/passport/60932</t>
  </si>
  <si>
    <t>https://www.fg.gov.ua/passport/60981</t>
  </si>
  <si>
    <t>https://www.fg.gov.ua/passport/61013</t>
  </si>
  <si>
    <t>https://www.fg.gov.ua/passport/61064</t>
  </si>
  <si>
    <t>G22N027736</t>
  </si>
  <si>
    <t>https://www.fg.gov.ua/lot/172833</t>
  </si>
  <si>
    <t>https://www.fg.gov.ua/passport/61248</t>
  </si>
  <si>
    <t>https://www.fg.gov.ua/passport/61300</t>
  </si>
  <si>
    <t>https://www.fg.gov.ua/passport/61354</t>
  </si>
  <si>
    <t>https://www.fg.gov.ua/passport/61404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</si>
</sst>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5" fontId="11" fillId="0" borderId="3" xfId="2" applyNumberFormat="1" applyFont="1" applyBorder="1" applyAlignment="1">
      <alignment horizontal="center" vertical="center"/>
    </xf>
    <xf numFmtId="165" fontId="11" fillId="0" borderId="13"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1" fillId="0" borderId="0" xfId="0" applyFont="1" applyFill="1" applyAlignment="1">
      <alignment horizontal="center" wrapText="1"/>
    </xf>
    <xf numFmtId="0" fontId="0" fillId="0" borderId="0" xfId="0" applyFill="1" applyAlignment="1">
      <alignment horizontal="center"/>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2</xdr:row>
      <xdr:rowOff>9525</xdr:rowOff>
    </xdr:from>
    <xdr:to>
      <xdr:col>5</xdr:col>
      <xdr:colOff>190500</xdr:colOff>
      <xdr:row>13</xdr:row>
      <xdr:rowOff>89932</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408" t="20376" r="13535" b="21812"/>
        <a:stretch/>
      </xdr:blipFill>
      <xdr:spPr>
        <a:xfrm>
          <a:off x="200025" y="790575"/>
          <a:ext cx="2867025" cy="2175907"/>
        </a:xfrm>
        <a:prstGeom prst="rect">
          <a:avLst/>
        </a:prstGeom>
      </xdr:spPr>
    </xdr:pic>
    <xdr:clientData/>
  </xdr:twoCellAnchor>
  <xdr:twoCellAnchor editAs="oneCell">
    <xdr:from>
      <xdr:col>5</xdr:col>
      <xdr:colOff>247650</xdr:colOff>
      <xdr:row>2</xdr:row>
      <xdr:rowOff>19050</xdr:rowOff>
    </xdr:from>
    <xdr:to>
      <xdr:col>9</xdr:col>
      <xdr:colOff>571059</xdr:colOff>
      <xdr:row>13</xdr:row>
      <xdr:rowOff>104775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681" t="17414" r="11489" b="18495"/>
        <a:stretch/>
      </xdr:blipFill>
      <xdr:spPr>
        <a:xfrm>
          <a:off x="3124200" y="800100"/>
          <a:ext cx="2761809" cy="2181225"/>
        </a:xfrm>
        <a:prstGeom prst="rect">
          <a:avLst/>
        </a:prstGeom>
      </xdr:spPr>
    </xdr:pic>
    <xdr:clientData/>
  </xdr:twoCellAnchor>
  <xdr:twoCellAnchor editAs="oneCell">
    <xdr:from>
      <xdr:col>2</xdr:col>
      <xdr:colOff>304800</xdr:colOff>
      <xdr:row>14</xdr:row>
      <xdr:rowOff>19050</xdr:rowOff>
    </xdr:from>
    <xdr:to>
      <xdr:col>8</xdr:col>
      <xdr:colOff>9525</xdr:colOff>
      <xdr:row>27</xdr:row>
      <xdr:rowOff>247650</xdr:rowOff>
    </xdr:to>
    <xdr:pic>
      <xdr:nvPicPr>
        <xdr:cNvPr id="5" name="Рисунок 4"/>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352550" y="3095625"/>
          <a:ext cx="3362325" cy="27146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4" TargetMode="External"/><Relationship Id="rId13" Type="http://schemas.openxmlformats.org/officeDocument/2006/relationships/hyperlink" Target="https://www.fg.gov.ua/passport/60248" TargetMode="External"/><Relationship Id="rId18" Type="http://schemas.openxmlformats.org/officeDocument/2006/relationships/hyperlink" Target="https://www.fg.gov.ua/passport/60698" TargetMode="External"/><Relationship Id="rId26" Type="http://schemas.openxmlformats.org/officeDocument/2006/relationships/hyperlink" Target="https://www.fg.gov.ua/lot/172672" TargetMode="External"/><Relationship Id="rId39" Type="http://schemas.openxmlformats.org/officeDocument/2006/relationships/hyperlink" Target="https://www.fg.gov.ua/passport/61354"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3" TargetMode="External"/><Relationship Id="rId34" Type="http://schemas.openxmlformats.org/officeDocument/2006/relationships/hyperlink" Target="https://www.fg.gov.ua/lot/172833" TargetMode="External"/><Relationship Id="rId7" Type="http://schemas.openxmlformats.org/officeDocument/2006/relationships/hyperlink" Target="https://www.fg.gov.ua/lot/171944" TargetMode="External"/><Relationship Id="rId12" Type="http://schemas.openxmlformats.org/officeDocument/2006/relationships/hyperlink" Target="https://www.fg.gov.ua/lot/172400" TargetMode="External"/><Relationship Id="rId17" Type="http://schemas.openxmlformats.org/officeDocument/2006/relationships/hyperlink" Target="https://www.fg.gov.ua/passport/60640" TargetMode="External"/><Relationship Id="rId25" Type="http://schemas.openxmlformats.org/officeDocument/2006/relationships/hyperlink" Target="https://www.fg.gov.ua/lot/172672" TargetMode="External"/><Relationship Id="rId33" Type="http://schemas.openxmlformats.org/officeDocument/2006/relationships/hyperlink" Target="https://www.fg.gov.ua/lot/172833" TargetMode="External"/><Relationship Id="rId38" Type="http://schemas.openxmlformats.org/officeDocument/2006/relationships/hyperlink" Target="https://www.fg.gov.ua/passport/61300" TargetMode="External"/><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29" Type="http://schemas.openxmlformats.org/officeDocument/2006/relationships/hyperlink" Target="https://www.fg.gov.ua/passport/60932"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599" TargetMode="External"/><Relationship Id="rId6" Type="http://schemas.openxmlformats.org/officeDocument/2006/relationships/hyperlink" Target="https://www.fg.gov.ua/lot/171944" TargetMode="External"/><Relationship Id="rId11" Type="http://schemas.openxmlformats.org/officeDocument/2006/relationships/hyperlink" Target="https://www.fg.gov.ua/lot/172400" TargetMode="External"/><Relationship Id="rId24" Type="http://schemas.openxmlformats.org/officeDocument/2006/relationships/hyperlink" Target="https://www.fg.gov.ua/lot/172543" TargetMode="External"/><Relationship Id="rId32" Type="http://schemas.openxmlformats.org/officeDocument/2006/relationships/hyperlink" Target="https://www.fg.gov.ua/passport/61064" TargetMode="External"/><Relationship Id="rId37" Type="http://schemas.openxmlformats.org/officeDocument/2006/relationships/hyperlink" Target="https://www.fg.gov.ua/passport/61248" TargetMode="External"/><Relationship Id="rId40" Type="http://schemas.openxmlformats.org/officeDocument/2006/relationships/hyperlink" Target="https://www.fg.gov.ua/passport/61404" TargetMode="External"/><Relationship Id="rId5" Type="http://schemas.openxmlformats.org/officeDocument/2006/relationships/hyperlink" Target="https://www.fg.gov.ua/lot/171944"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3" TargetMode="External"/><Relationship Id="rId28" Type="http://schemas.openxmlformats.org/officeDocument/2006/relationships/hyperlink" Target="https://www.fg.gov.ua/lot/172672" TargetMode="External"/><Relationship Id="rId36" Type="http://schemas.openxmlformats.org/officeDocument/2006/relationships/hyperlink" Target="https://www.fg.gov.ua/lot/172833" TargetMode="External"/><Relationship Id="rId10" Type="http://schemas.openxmlformats.org/officeDocument/2006/relationships/hyperlink" Target="https://www.fg.gov.ua/lot/172400" TargetMode="External"/><Relationship Id="rId19" Type="http://schemas.openxmlformats.org/officeDocument/2006/relationships/hyperlink" Target="https://www.fg.gov.ua/passport/60735" TargetMode="External"/><Relationship Id="rId31" Type="http://schemas.openxmlformats.org/officeDocument/2006/relationships/hyperlink" Target="https://www.fg.gov.ua/passport/61013"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400" TargetMode="External"/><Relationship Id="rId14" Type="http://schemas.openxmlformats.org/officeDocument/2006/relationships/hyperlink" Target="https://www.fg.gov.ua/passport/60359" TargetMode="External"/><Relationship Id="rId22" Type="http://schemas.openxmlformats.org/officeDocument/2006/relationships/hyperlink" Target="https://www.fg.gov.ua/lot/172543" TargetMode="External"/><Relationship Id="rId27" Type="http://schemas.openxmlformats.org/officeDocument/2006/relationships/hyperlink" Target="https://www.fg.gov.ua/lot/172672" TargetMode="External"/><Relationship Id="rId30" Type="http://schemas.openxmlformats.org/officeDocument/2006/relationships/hyperlink" Target="https://www.fg.gov.ua/passport/60981" TargetMode="External"/><Relationship Id="rId35" Type="http://schemas.openxmlformats.org/officeDocument/2006/relationships/hyperlink" Target="https://www.fg.gov.ua/lot/17283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20" sqref="I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76</v>
      </c>
      <c r="C2" s="121"/>
      <c r="D2" s="5"/>
    </row>
    <row r="3" spans="1:16384" x14ac:dyDescent="0.25">
      <c r="A3" s="6"/>
      <c r="B3" s="19" t="s">
        <v>4</v>
      </c>
      <c r="C3" s="20" t="s">
        <v>62</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63</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293.2</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60</v>
      </c>
      <c r="C17" s="39" t="s">
        <v>66</v>
      </c>
    </row>
    <row r="18" spans="1:4" x14ac:dyDescent="0.25">
      <c r="A18" s="6"/>
      <c r="B18" s="10" t="s">
        <v>59</v>
      </c>
      <c r="C18" s="12" t="s">
        <v>65</v>
      </c>
    </row>
    <row r="19" spans="1:4" ht="15" customHeight="1" x14ac:dyDescent="0.25">
      <c r="A19" s="6"/>
      <c r="B19" s="126" t="s">
        <v>13</v>
      </c>
      <c r="C19" s="127"/>
    </row>
    <row r="20" spans="1:4" ht="15" customHeight="1" x14ac:dyDescent="0.25">
      <c r="A20" s="6"/>
      <c r="B20" s="14" t="s">
        <v>84</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79</v>
      </c>
      <c r="C24" s="132"/>
    </row>
    <row r="25" spans="1:4" ht="49.5" customHeight="1" x14ac:dyDescent="0.25">
      <c r="A25" s="6"/>
      <c r="B25" s="124" t="s">
        <v>19</v>
      </c>
      <c r="C25" s="124"/>
    </row>
    <row r="26" spans="1:4" ht="143.25" customHeight="1" x14ac:dyDescent="0.25">
      <c r="B26" s="124" t="s">
        <v>58</v>
      </c>
      <c r="C26" s="124"/>
    </row>
    <row r="27" spans="1:4" ht="101.25" customHeight="1" x14ac:dyDescent="0.25">
      <c r="B27" s="124" t="s">
        <v>22</v>
      </c>
      <c r="C27" s="124"/>
    </row>
    <row r="28" spans="1:4" ht="101.25" customHeight="1" x14ac:dyDescent="0.25">
      <c r="B28" s="130" t="s">
        <v>57</v>
      </c>
      <c r="C28" s="130"/>
    </row>
    <row r="29" spans="1:4" ht="59.25" customHeight="1" x14ac:dyDescent="0.25">
      <c r="B29" s="125" t="s">
        <v>56</v>
      </c>
      <c r="C29" s="125"/>
      <c r="D29" s="37"/>
    </row>
    <row r="30" spans="1:4" ht="59.25" customHeight="1" x14ac:dyDescent="0.25">
      <c r="B30" s="75" t="s">
        <v>61</v>
      </c>
      <c r="C30" s="75"/>
      <c r="D30" s="37"/>
    </row>
    <row r="31" spans="1:4" ht="36" customHeight="1" x14ac:dyDescent="0.25">
      <c r="B31" s="38"/>
      <c r="C31" s="38"/>
      <c r="D31" s="37"/>
    </row>
    <row r="33" spans="2:4" x14ac:dyDescent="0.25">
      <c r="B33" s="40" t="s">
        <v>67</v>
      </c>
      <c r="C33" s="41"/>
      <c r="D33" s="24"/>
    </row>
    <row r="34" spans="2:4" x14ac:dyDescent="0.25">
      <c r="B34" s="40" t="s">
        <v>68</v>
      </c>
      <c r="C34" s="26"/>
      <c r="D34" s="24"/>
    </row>
    <row r="35" spans="2:4" x14ac:dyDescent="0.25">
      <c r="B35" s="40" t="s">
        <v>69</v>
      </c>
      <c r="C35" s="26"/>
    </row>
    <row r="36" spans="2:4" x14ac:dyDescent="0.25">
      <c r="B36" s="40" t="s">
        <v>70</v>
      </c>
      <c r="C36" s="42"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workbookViewId="0">
      <selection activeCell="O18" sqref="O18"/>
    </sheetView>
  </sheetViews>
  <sheetFormatPr defaultRowHeight="15" x14ac:dyDescent="0.25"/>
  <cols>
    <col min="1" max="1" width="6.5703125" style="23" customWidth="1"/>
    <col min="2" max="16384" width="9.140625" style="23"/>
  </cols>
  <sheetData>
    <row r="1" spans="1:22" ht="15.75" x14ac:dyDescent="0.25">
      <c r="A1" s="76" t="s">
        <v>77</v>
      </c>
      <c r="B1" s="77"/>
      <c r="C1" s="77"/>
      <c r="D1" s="77"/>
      <c r="E1" s="77"/>
      <c r="F1" s="77"/>
      <c r="G1" s="77"/>
      <c r="H1" s="77"/>
      <c r="I1" s="77"/>
      <c r="J1" s="77"/>
      <c r="K1" s="77"/>
      <c r="L1" s="77"/>
      <c r="M1" s="77"/>
    </row>
    <row r="2" spans="1:22" ht="45.75" customHeight="1" x14ac:dyDescent="0.25">
      <c r="A2" s="28"/>
      <c r="B2" s="78" t="s">
        <v>22</v>
      </c>
      <c r="C2" s="78"/>
      <c r="D2" s="78"/>
      <c r="E2" s="78"/>
      <c r="F2" s="78"/>
      <c r="G2" s="78"/>
      <c r="H2" s="78"/>
      <c r="I2" s="78"/>
      <c r="J2" s="78"/>
      <c r="K2" s="78"/>
      <c r="L2" s="78"/>
      <c r="M2" s="28"/>
    </row>
    <row r="3" spans="1:22" ht="15" customHeight="1" x14ac:dyDescent="0.25">
      <c r="A3" s="28"/>
      <c r="B3" s="28"/>
      <c r="C3" s="28"/>
      <c r="D3" s="28"/>
      <c r="E3" s="28"/>
      <c r="F3" s="28"/>
      <c r="G3" s="28"/>
      <c r="H3" s="28"/>
      <c r="I3" s="28"/>
      <c r="J3" s="28"/>
      <c r="K3" s="79" t="s">
        <v>82</v>
      </c>
      <c r="L3" s="80"/>
      <c r="M3" s="80"/>
      <c r="N3" s="80"/>
      <c r="O3" s="83"/>
      <c r="P3" s="83"/>
      <c r="Q3" s="83"/>
      <c r="R3" s="83"/>
      <c r="S3" s="83"/>
      <c r="T3" s="83"/>
      <c r="U3" s="83"/>
      <c r="V3" s="83"/>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25">
      <c r="A14" s="79"/>
      <c r="B14" s="80"/>
      <c r="C14" s="80"/>
      <c r="D14" s="80"/>
      <c r="E14" s="83"/>
      <c r="F14" s="83"/>
      <c r="G14" s="83"/>
      <c r="H14" s="83"/>
      <c r="I14" s="83"/>
      <c r="J14" s="83"/>
      <c r="K14" s="83"/>
      <c r="L14" s="83"/>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28" spans="1:12" ht="58.5" customHeight="1" x14ac:dyDescent="0.25"/>
    <row r="29" spans="1:12" ht="79.5" customHeight="1" x14ac:dyDescent="0.25">
      <c r="A29" s="79" t="s">
        <v>72</v>
      </c>
      <c r="B29" s="80"/>
      <c r="C29" s="80"/>
      <c r="D29" s="80"/>
      <c r="E29" s="46"/>
      <c r="F29" s="27"/>
      <c r="G29" s="24" t="s">
        <v>42</v>
      </c>
      <c r="H29" s="27"/>
      <c r="I29" s="27"/>
      <c r="J29" s="81" t="s">
        <v>71</v>
      </c>
      <c r="K29" s="82"/>
      <c r="L29" s="82"/>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F32" sqref="F32"/>
    </sheetView>
  </sheetViews>
  <sheetFormatPr defaultColWidth="9.140625" defaultRowHeight="15.75" x14ac:dyDescent="0.25"/>
  <cols>
    <col min="1" max="1" width="4.7109375" style="4" customWidth="1"/>
    <col min="2" max="2" width="5.85546875" style="4" customWidth="1"/>
    <col min="3" max="3" width="17" style="4" customWidth="1"/>
    <col min="4" max="4" width="25.140625" style="4" customWidth="1"/>
    <col min="5" max="6" width="18.85546875" style="4" customWidth="1"/>
    <col min="7" max="7" width="25.42578125" style="4" customWidth="1"/>
    <col min="8" max="8" width="25.1406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74</v>
      </c>
      <c r="F3" s="97"/>
      <c r="G3" s="97"/>
      <c r="H3" s="98"/>
    </row>
    <row r="4" spans="2:10" s="7" customFormat="1" x14ac:dyDescent="0.25">
      <c r="B4" s="99" t="s">
        <v>53</v>
      </c>
      <c r="C4" s="100"/>
      <c r="D4" s="101"/>
      <c r="E4" s="102" t="s">
        <v>75</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81</v>
      </c>
      <c r="F6" s="112"/>
      <c r="G6" s="112"/>
      <c r="H6" s="113"/>
    </row>
    <row r="7" spans="2:10" ht="16.5" thickBot="1" x14ac:dyDescent="0.3"/>
    <row r="8" spans="2:10" ht="16.5" thickBot="1" x14ac:dyDescent="0.3">
      <c r="B8" s="114" t="s">
        <v>46</v>
      </c>
      <c r="C8" s="115"/>
      <c r="D8" s="115"/>
      <c r="E8" s="115"/>
      <c r="F8" s="115"/>
      <c r="G8" s="115"/>
      <c r="H8" s="115"/>
      <c r="I8" s="105" t="s">
        <v>3</v>
      </c>
      <c r="J8" s="106"/>
    </row>
    <row r="9" spans="2:10" ht="80.25" customHeight="1" x14ac:dyDescent="0.25">
      <c r="B9" s="32" t="s">
        <v>0</v>
      </c>
      <c r="C9" s="33" t="s">
        <v>44</v>
      </c>
      <c r="D9" s="33" t="s">
        <v>1</v>
      </c>
      <c r="E9" s="34" t="s">
        <v>92</v>
      </c>
      <c r="F9" s="34" t="s">
        <v>54</v>
      </c>
      <c r="G9" s="33" t="s">
        <v>2</v>
      </c>
      <c r="H9" s="44" t="s">
        <v>55</v>
      </c>
      <c r="I9" s="35" t="s">
        <v>47</v>
      </c>
      <c r="J9" s="36" t="s">
        <v>49</v>
      </c>
    </row>
    <row r="10" spans="2:10" ht="69.75" customHeight="1" x14ac:dyDescent="0.25">
      <c r="B10" s="47">
        <v>1</v>
      </c>
      <c r="C10" s="48" t="s">
        <v>85</v>
      </c>
      <c r="D10" s="49">
        <v>45642</v>
      </c>
      <c r="E10" s="50">
        <v>11324293.199999999</v>
      </c>
      <c r="F10" s="51">
        <v>0</v>
      </c>
      <c r="G10" s="52"/>
      <c r="H10" s="53" t="s">
        <v>91</v>
      </c>
      <c r="I10" s="54" t="s">
        <v>86</v>
      </c>
      <c r="J10" s="55" t="s">
        <v>90</v>
      </c>
    </row>
    <row r="11" spans="2:10" ht="63" x14ac:dyDescent="0.25">
      <c r="B11" s="47">
        <v>2</v>
      </c>
      <c r="C11" s="48" t="s">
        <v>85</v>
      </c>
      <c r="D11" s="49">
        <v>45650</v>
      </c>
      <c r="E11" s="50">
        <f>E10*0.9</f>
        <v>10191863.879999999</v>
      </c>
      <c r="F11" s="51">
        <v>0.1</v>
      </c>
      <c r="G11" s="52"/>
      <c r="H11" s="53" t="s">
        <v>91</v>
      </c>
      <c r="I11" s="54" t="s">
        <v>87</v>
      </c>
      <c r="J11" s="55" t="s">
        <v>90</v>
      </c>
    </row>
    <row r="12" spans="2:10" ht="63" x14ac:dyDescent="0.25">
      <c r="B12" s="47">
        <v>3</v>
      </c>
      <c r="C12" s="48" t="s">
        <v>85</v>
      </c>
      <c r="D12" s="49">
        <v>45659</v>
      </c>
      <c r="E12" s="50">
        <f>E10*0.8</f>
        <v>9059434.5600000005</v>
      </c>
      <c r="F12" s="51">
        <v>0.2</v>
      </c>
      <c r="G12" s="52"/>
      <c r="H12" s="53" t="s">
        <v>91</v>
      </c>
      <c r="I12" s="54" t="s">
        <v>88</v>
      </c>
      <c r="J12" s="55" t="s">
        <v>90</v>
      </c>
    </row>
    <row r="13" spans="2:10" ht="63" x14ac:dyDescent="0.25">
      <c r="B13" s="47">
        <v>4</v>
      </c>
      <c r="C13" s="48" t="s">
        <v>85</v>
      </c>
      <c r="D13" s="49">
        <v>45666</v>
      </c>
      <c r="E13" s="50">
        <f>E10*0.7</f>
        <v>7927005.2399999993</v>
      </c>
      <c r="F13" s="51">
        <v>0.3</v>
      </c>
      <c r="G13" s="52"/>
      <c r="H13" s="53" t="s">
        <v>91</v>
      </c>
      <c r="I13" s="54" t="s">
        <v>89</v>
      </c>
      <c r="J13" s="55" t="s">
        <v>90</v>
      </c>
    </row>
    <row r="14" spans="2:10" ht="63" x14ac:dyDescent="0.25">
      <c r="B14" s="47">
        <v>5</v>
      </c>
      <c r="C14" s="48" t="s">
        <v>93</v>
      </c>
      <c r="D14" s="49">
        <v>45712</v>
      </c>
      <c r="E14" s="50">
        <v>1232880</v>
      </c>
      <c r="F14" s="51">
        <v>0</v>
      </c>
      <c r="G14" s="52"/>
      <c r="H14" s="53" t="s">
        <v>91</v>
      </c>
      <c r="I14" s="54" t="s">
        <v>95</v>
      </c>
      <c r="J14" s="55" t="s">
        <v>94</v>
      </c>
    </row>
    <row r="15" spans="2:10" ht="63" x14ac:dyDescent="0.25">
      <c r="B15" s="47">
        <v>6</v>
      </c>
      <c r="C15" s="48" t="s">
        <v>93</v>
      </c>
      <c r="D15" s="49">
        <v>45720</v>
      </c>
      <c r="E15" s="50">
        <f>E14*0.9</f>
        <v>1109592</v>
      </c>
      <c r="F15" s="51">
        <v>0.1</v>
      </c>
      <c r="G15" s="52"/>
      <c r="H15" s="53" t="s">
        <v>91</v>
      </c>
      <c r="I15" s="54" t="s">
        <v>96</v>
      </c>
      <c r="J15" s="55" t="s">
        <v>94</v>
      </c>
    </row>
    <row r="16" spans="2:10" ht="63" x14ac:dyDescent="0.25">
      <c r="B16" s="47">
        <v>7</v>
      </c>
      <c r="C16" s="48" t="s">
        <v>93</v>
      </c>
      <c r="D16" s="49">
        <v>45728</v>
      </c>
      <c r="E16" s="50">
        <f>E14*0.8</f>
        <v>986304</v>
      </c>
      <c r="F16" s="51">
        <v>0.2</v>
      </c>
      <c r="G16" s="52"/>
      <c r="H16" s="53" t="s">
        <v>91</v>
      </c>
      <c r="I16" s="73" t="s">
        <v>97</v>
      </c>
      <c r="J16" s="55" t="s">
        <v>94</v>
      </c>
    </row>
    <row r="17" spans="2:10" ht="63" x14ac:dyDescent="0.25">
      <c r="B17" s="47">
        <v>8</v>
      </c>
      <c r="C17" s="48" t="s">
        <v>93</v>
      </c>
      <c r="D17" s="49">
        <v>45736</v>
      </c>
      <c r="E17" s="50">
        <f>E14*0.7</f>
        <v>863016</v>
      </c>
      <c r="F17" s="51">
        <v>0.3</v>
      </c>
      <c r="G17" s="52"/>
      <c r="H17" s="53" t="s">
        <v>91</v>
      </c>
      <c r="I17" s="73" t="s">
        <v>98</v>
      </c>
      <c r="J17" s="55" t="s">
        <v>94</v>
      </c>
    </row>
    <row r="18" spans="2:10" ht="63" x14ac:dyDescent="0.25">
      <c r="B18" s="47">
        <v>9</v>
      </c>
      <c r="C18" s="48" t="s">
        <v>99</v>
      </c>
      <c r="D18" s="49">
        <v>45768</v>
      </c>
      <c r="E18" s="50">
        <f>E17*0.9</f>
        <v>776714.4</v>
      </c>
      <c r="F18" s="51">
        <v>0.37</v>
      </c>
      <c r="G18" s="52"/>
      <c r="H18" s="53" t="s">
        <v>91</v>
      </c>
      <c r="I18" s="54" t="s">
        <v>100</v>
      </c>
      <c r="J18" s="55" t="s">
        <v>104</v>
      </c>
    </row>
    <row r="19" spans="2:10" ht="63" x14ac:dyDescent="0.25">
      <c r="B19" s="47">
        <v>10</v>
      </c>
      <c r="C19" s="48" t="s">
        <v>99</v>
      </c>
      <c r="D19" s="49">
        <v>45775</v>
      </c>
      <c r="E19" s="50">
        <f>E18*0.9</f>
        <v>699042.96000000008</v>
      </c>
      <c r="F19" s="51">
        <v>0.43</v>
      </c>
      <c r="G19" s="52"/>
      <c r="H19" s="53" t="s">
        <v>91</v>
      </c>
      <c r="I19" s="54" t="s">
        <v>101</v>
      </c>
      <c r="J19" s="55" t="s">
        <v>104</v>
      </c>
    </row>
    <row r="20" spans="2:10" ht="63" x14ac:dyDescent="0.25">
      <c r="B20" s="47">
        <v>11</v>
      </c>
      <c r="C20" s="48" t="s">
        <v>99</v>
      </c>
      <c r="D20" s="49">
        <v>45782</v>
      </c>
      <c r="E20" s="50">
        <f>E18*0.8</f>
        <v>621371.52</v>
      </c>
      <c r="F20" s="51">
        <v>0.5</v>
      </c>
      <c r="G20" s="52"/>
      <c r="H20" s="53" t="s">
        <v>91</v>
      </c>
      <c r="I20" s="54" t="s">
        <v>102</v>
      </c>
      <c r="J20" s="55" t="s">
        <v>104</v>
      </c>
    </row>
    <row r="21" spans="2:10" ht="63" x14ac:dyDescent="0.25">
      <c r="B21" s="47">
        <v>12</v>
      </c>
      <c r="C21" s="48" t="s">
        <v>99</v>
      </c>
      <c r="D21" s="49">
        <v>45789</v>
      </c>
      <c r="E21" s="50">
        <f>E18*0.7</f>
        <v>543700.07999999996</v>
      </c>
      <c r="F21" s="51">
        <v>0.56000000000000005</v>
      </c>
      <c r="G21" s="52"/>
      <c r="H21" s="53" t="s">
        <v>91</v>
      </c>
      <c r="I21" s="54" t="s">
        <v>103</v>
      </c>
      <c r="J21" s="55" t="s">
        <v>104</v>
      </c>
    </row>
    <row r="22" spans="2:10" ht="63" x14ac:dyDescent="0.25">
      <c r="B22" s="47">
        <v>13</v>
      </c>
      <c r="C22" s="48" t="s">
        <v>106</v>
      </c>
      <c r="D22" s="49">
        <v>45824</v>
      </c>
      <c r="E22" s="50">
        <f>E21*0.9</f>
        <v>489330.07199999999</v>
      </c>
      <c r="F22" s="51">
        <v>0.6</v>
      </c>
      <c r="G22" s="52"/>
      <c r="H22" s="53" t="s">
        <v>91</v>
      </c>
      <c r="I22" s="54" t="s">
        <v>108</v>
      </c>
      <c r="J22" s="55" t="s">
        <v>107</v>
      </c>
    </row>
    <row r="23" spans="2:10" ht="63" x14ac:dyDescent="0.25">
      <c r="B23" s="47">
        <v>14</v>
      </c>
      <c r="C23" s="48" t="s">
        <v>106</v>
      </c>
      <c r="D23" s="49">
        <v>45831</v>
      </c>
      <c r="E23" s="50">
        <f>E22*0.9</f>
        <v>440397.06479999999</v>
      </c>
      <c r="F23" s="51">
        <v>0.64</v>
      </c>
      <c r="G23" s="52"/>
      <c r="H23" s="53" t="s">
        <v>91</v>
      </c>
      <c r="I23" s="54" t="s">
        <v>109</v>
      </c>
      <c r="J23" s="55" t="s">
        <v>107</v>
      </c>
    </row>
    <row r="24" spans="2:10" ht="63" x14ac:dyDescent="0.25">
      <c r="B24" s="60">
        <v>15</v>
      </c>
      <c r="C24" s="62" t="s">
        <v>106</v>
      </c>
      <c r="D24" s="63">
        <v>45838</v>
      </c>
      <c r="E24" s="58">
        <f>E22*0.8</f>
        <v>391464.0576</v>
      </c>
      <c r="F24" s="64">
        <v>0.68</v>
      </c>
      <c r="G24" s="56"/>
      <c r="H24" s="53" t="s">
        <v>91</v>
      </c>
      <c r="I24" s="54" t="s">
        <v>110</v>
      </c>
      <c r="J24" s="55" t="s">
        <v>107</v>
      </c>
    </row>
    <row r="25" spans="2:10" ht="63" x14ac:dyDescent="0.25">
      <c r="B25" s="60">
        <v>16</v>
      </c>
      <c r="C25" s="62" t="s">
        <v>106</v>
      </c>
      <c r="D25" s="63">
        <v>45845</v>
      </c>
      <c r="E25" s="58">
        <f>E22*0.7</f>
        <v>342531.05039999995</v>
      </c>
      <c r="F25" s="64">
        <v>0.72</v>
      </c>
      <c r="G25" s="56"/>
      <c r="H25" s="53" t="s">
        <v>91</v>
      </c>
      <c r="I25" s="54" t="s">
        <v>111</v>
      </c>
      <c r="J25" s="55" t="s">
        <v>107</v>
      </c>
    </row>
    <row r="26" spans="2:10" ht="63" x14ac:dyDescent="0.25">
      <c r="B26" s="60">
        <v>17</v>
      </c>
      <c r="C26" s="62" t="s">
        <v>112</v>
      </c>
      <c r="D26" s="63">
        <v>45877</v>
      </c>
      <c r="E26" s="58">
        <f>E25*0.9</f>
        <v>308277.94535999995</v>
      </c>
      <c r="F26" s="64">
        <v>0.75</v>
      </c>
      <c r="G26" s="56"/>
      <c r="H26" s="53" t="s">
        <v>91</v>
      </c>
      <c r="I26" s="54" t="s">
        <v>114</v>
      </c>
      <c r="J26" s="55" t="s">
        <v>113</v>
      </c>
    </row>
    <row r="27" spans="2:10" ht="63" x14ac:dyDescent="0.25">
      <c r="B27" s="60">
        <v>18</v>
      </c>
      <c r="C27" s="62" t="s">
        <v>112</v>
      </c>
      <c r="D27" s="63">
        <v>45884</v>
      </c>
      <c r="E27" s="58">
        <f>E26*0.9</f>
        <v>277450.15082399995</v>
      </c>
      <c r="F27" s="64">
        <v>0.77</v>
      </c>
      <c r="G27" s="56"/>
      <c r="H27" s="53" t="s">
        <v>91</v>
      </c>
      <c r="I27" s="54" t="s">
        <v>115</v>
      </c>
      <c r="J27" s="55" t="s">
        <v>113</v>
      </c>
    </row>
    <row r="28" spans="2:10" ht="63" x14ac:dyDescent="0.25">
      <c r="B28" s="60">
        <v>19</v>
      </c>
      <c r="C28" s="62" t="s">
        <v>112</v>
      </c>
      <c r="D28" s="63">
        <v>45891</v>
      </c>
      <c r="E28" s="58">
        <f>E26*0.8</f>
        <v>246622.35628799998</v>
      </c>
      <c r="F28" s="64">
        <v>0.8</v>
      </c>
      <c r="G28" s="56"/>
      <c r="H28" s="53" t="s">
        <v>91</v>
      </c>
      <c r="I28" s="54" t="s">
        <v>116</v>
      </c>
      <c r="J28" s="55" t="s">
        <v>113</v>
      </c>
    </row>
    <row r="29" spans="2:10" ht="63" x14ac:dyDescent="0.25">
      <c r="B29" s="60">
        <v>20</v>
      </c>
      <c r="C29" s="62" t="s">
        <v>112</v>
      </c>
      <c r="D29" s="63">
        <v>45898</v>
      </c>
      <c r="E29" s="58">
        <f>E26*0.7</f>
        <v>215794.56175199995</v>
      </c>
      <c r="F29" s="64">
        <v>0.82</v>
      </c>
      <c r="G29" s="56"/>
      <c r="H29" s="53" t="s">
        <v>91</v>
      </c>
      <c r="I29" s="54" t="s">
        <v>117</v>
      </c>
      <c r="J29" s="55" t="s">
        <v>113</v>
      </c>
    </row>
    <row r="30" spans="2:10" x14ac:dyDescent="0.25">
      <c r="B30" s="60">
        <v>21</v>
      </c>
      <c r="C30" s="62"/>
      <c r="D30" s="63"/>
      <c r="E30" s="58"/>
      <c r="F30" s="64"/>
      <c r="G30" s="56"/>
      <c r="H30" s="65"/>
      <c r="I30" s="70"/>
      <c r="J30" s="53"/>
    </row>
    <row r="31" spans="2:10" x14ac:dyDescent="0.25">
      <c r="B31" s="60">
        <v>22</v>
      </c>
      <c r="C31" s="62"/>
      <c r="D31" s="63"/>
      <c r="E31" s="58"/>
      <c r="F31" s="64"/>
      <c r="G31" s="56"/>
      <c r="H31" s="65"/>
      <c r="I31" s="70"/>
      <c r="J31" s="53"/>
    </row>
    <row r="32" spans="2:10" x14ac:dyDescent="0.25">
      <c r="B32" s="60">
        <v>23</v>
      </c>
      <c r="C32" s="62"/>
      <c r="D32" s="63"/>
      <c r="E32" s="58"/>
      <c r="F32" s="64"/>
      <c r="G32" s="56"/>
      <c r="H32" s="65"/>
      <c r="I32" s="70"/>
      <c r="J32" s="53"/>
    </row>
    <row r="33" spans="2:10" x14ac:dyDescent="0.25">
      <c r="B33" s="60">
        <v>24</v>
      </c>
      <c r="C33" s="62"/>
      <c r="D33" s="63"/>
      <c r="E33" s="58"/>
      <c r="F33" s="64"/>
      <c r="G33" s="56"/>
      <c r="H33" s="65"/>
      <c r="I33" s="70"/>
      <c r="J33" s="53"/>
    </row>
    <row r="34" spans="2:10" ht="16.5" thickBot="1" x14ac:dyDescent="0.3">
      <c r="B34" s="61">
        <v>25</v>
      </c>
      <c r="C34" s="66"/>
      <c r="D34" s="67"/>
      <c r="E34" s="59"/>
      <c r="F34" s="68"/>
      <c r="G34" s="57"/>
      <c r="H34" s="69"/>
      <c r="I34" s="71"/>
      <c r="J34" s="72"/>
    </row>
    <row r="36" spans="2:10" ht="50.25" customHeight="1" x14ac:dyDescent="0.25">
      <c r="B36" s="116" t="s">
        <v>22</v>
      </c>
      <c r="C36" s="116"/>
      <c r="D36" s="116"/>
      <c r="E36" s="116"/>
      <c r="F36" s="116"/>
      <c r="G36" s="116"/>
      <c r="H36" s="116"/>
      <c r="I36" s="116"/>
      <c r="J36" s="116"/>
    </row>
    <row r="37" spans="2:10" ht="29.25" customHeight="1" x14ac:dyDescent="0.25">
      <c r="B37" s="117" t="s">
        <v>57</v>
      </c>
      <c r="C37" s="117"/>
      <c r="D37" s="117"/>
      <c r="E37" s="117"/>
      <c r="F37" s="117"/>
      <c r="G37" s="117"/>
      <c r="H37" s="117"/>
      <c r="I37" s="117"/>
      <c r="J37" s="117"/>
    </row>
    <row r="38" spans="2:10" ht="30.75" customHeight="1" x14ac:dyDescent="0.25">
      <c r="B38" s="117" t="s">
        <v>56</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0" spans="2:10" ht="57" customHeight="1" x14ac:dyDescent="0.25">
      <c r="B40" s="118" t="s">
        <v>105</v>
      </c>
      <c r="C40" s="119"/>
      <c r="D40" s="119"/>
      <c r="E40" s="119"/>
      <c r="F40" s="119"/>
      <c r="G40" s="119"/>
      <c r="H40" s="119"/>
      <c r="I40" s="119"/>
      <c r="J40" s="119"/>
    </row>
    <row r="41" spans="2:10" x14ac:dyDescent="0.25">
      <c r="C41" s="22"/>
      <c r="D41" s="22"/>
      <c r="E41" s="22"/>
      <c r="F41" s="22"/>
      <c r="G41" s="22"/>
      <c r="H41" s="22"/>
    </row>
    <row r="42" spans="2:10" ht="75" customHeight="1" x14ac:dyDescent="0.25">
      <c r="C42" s="107" t="s">
        <v>73</v>
      </c>
      <c r="D42" s="107"/>
      <c r="E42" s="22"/>
      <c r="F42" s="24" t="s">
        <v>42</v>
      </c>
      <c r="G42" s="22"/>
      <c r="H42" s="43"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20">
    <mergeCell ref="B45:D45"/>
    <mergeCell ref="B46:D46"/>
    <mergeCell ref="B47:D47"/>
    <mergeCell ref="B37:J37"/>
    <mergeCell ref="B39:J39"/>
    <mergeCell ref="B38:J38"/>
    <mergeCell ref="B40:J40"/>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2025-09-02T11:08:49Z</dcterms:modified>
</cp:coreProperties>
</file>